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<sst xmlns="http://schemas.openxmlformats.org/spreadsheetml/2006/main" count="225" uniqueCount="112">
  <si>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</si>
  <si>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</si>
  <si>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</si>
  <si>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</si>
  <si>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</si>
  <si>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</si>
  <si>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</si>
  <si>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</si>
  <si>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</si>
  <si>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</si>
  <si>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</si>
  <si>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</si>
  <si>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</si>
  <si>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</si>
  <si>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</si>
  <si>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</si>
  <si>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</si>
  <si>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</si>
  <si>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</si>
  <si>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</si>
  <si>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</si>
  <si>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</si>
  <si>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</si>
  <si>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</si>
  <si>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</si>
  <si>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</si>
  <si>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</si>
  <si>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</si>
  <si>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</si>
  <si>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</si>
  <si>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</si>
  <si>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</si>
  <si>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</si>
  <si>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</si>
  <si>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</si>
  <si>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</si>
  <si>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</si>
  <si>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</si>
  <si>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</si>
  <si>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</si>
  <si>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</si>
  <si>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</si>
  <si>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</si>
  <si>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</si>
  <si>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</si>
  <si>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</si>
  <si>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</si>
  <si>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</si>
  <si>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</si>
  <si>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</si>
  <si>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</si>
  <si>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</si>
  <si>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</si>
  <si>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</si>
  <si>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</si>
  <si>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</si>
  <si>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</si>
  <si>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</si>
  <si>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</si>
  <si>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</si>
  <si>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</si>
  <si>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</si>
  <si>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</si>
  <si>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</si>
  <si>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</si>
  <si>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</si>
  <si>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</si>
  <si>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</si>
  <si>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</si>
  <si>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</si>
  <si>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</si>
  <si>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</si>
  <si>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</si>
  <si>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</si>
  <si>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</si>
  <si>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</si>
  <si>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</si>
  <si>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</si>
  <si>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</si>
  <si>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</si>
  <si>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</si>
  <si>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</si>
  <si>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</si>
  <si>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</si>
  <si>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</si>
  <si>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</si>
  <si>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</si>
  <si>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</si>
  <si>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</si>
  <si>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</si>
  <si>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</si>
  <si>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</si>
  <si>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</si>
  <si>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</si>
  <si>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</si>
  <si>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</si>
  <si>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</si>
  <si>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</si>
  <si>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</si>
  <si>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</si>
  <si>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</si>
  <si>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</si>
  <si>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 xml:space="preserve">АВБШв 4х240 мм2 </t>
  </si>
  <si>
    <t>УНЦ КЛ 0,4 кВ</t>
  </si>
  <si>
    <t>К3-10-1..4</t>
  </si>
  <si>
    <t>КЛ-0,4 кВ</t>
  </si>
  <si>
    <t>Б2.1-01-1..4</t>
  </si>
  <si>
    <t xml:space="preserve">Электроснабжение ЭПУ потребителей в соответствии с договором на ТП № 3-34-24-2766 </t>
  </si>
  <si>
    <t>O_N_Гж_24_ЛК150_7424</t>
  </si>
  <si>
    <t>2026</t>
  </si>
  <si>
    <t>Год раскрытия информации: 2026 год</t>
  </si>
  <si>
    <t>0,096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</si>
</sst>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110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107</v>
      </c>
      <c r="D18" s="85" t="s">
        <v>108</v>
      </c>
      <c r="E18" s="65" t="s">
        <v>103</v>
      </c>
      <c r="F18" s="66" t="s">
        <v>101</v>
      </c>
      <c r="G18" s="64" t="s">
        <v>57</v>
      </c>
      <c r="H18" s="64" t="s">
        <v>86</v>
      </c>
      <c r="I18" s="64" t="s">
        <v>109</v>
      </c>
      <c r="J18" s="66" t="s">
        <v>98</v>
      </c>
      <c r="K18" s="66" t="s">
        <v>102</v>
      </c>
      <c r="L18" s="64"/>
      <c r="M18" s="64"/>
      <c r="N18" s="93" t="s">
        <v>58</v>
      </c>
      <c r="O18" s="66" t="s">
        <v>57</v>
      </c>
      <c r="P18" s="66" t="s">
        <v>111</v>
      </c>
      <c r="Q18" s="93" t="s">
        <v>59</v>
      </c>
      <c r="R18" s="93" t="s">
        <v>104</v>
      </c>
      <c r="S18" s="67">
        <v>1802.74</v>
      </c>
      <c r="T18" s="67">
        <v>1.41</v>
      </c>
      <c r="U18" s="67">
        <f>O18*P18*S18*T18*1.34</f>
        <v>326.98530777600001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107</v>
      </c>
      <c r="D19" s="85" t="s">
        <v>108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109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111</v>
      </c>
      <c r="Q19" s="87" t="s">
        <v>59</v>
      </c>
      <c r="R19" s="96" t="s">
        <v>106</v>
      </c>
      <c r="S19" s="97">
        <v>4014.81</v>
      </c>
      <c r="T19" s="67">
        <v>1</v>
      </c>
      <c r="U19" s="67">
        <f t="shared" ref="U19:U21" si="0">O19*P19*S19*T19</f>
        <v>385.42176000000001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107</v>
      </c>
      <c r="D20" s="85" t="s">
        <v>108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109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107</v>
      </c>
      <c r="D21" s="85" t="s">
        <v>108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109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107</v>
      </c>
      <c r="D22" s="85" t="s">
        <v>108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109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1579.007067776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1" zoomScale="80" zoomScaleNormal="55" zoomScaleSheetLayoutView="80" workbookViewId="0">
      <selection activeCell="K15" sqref="K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110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107</v>
      </c>
      <c r="D14" s="85" t="s">
        <v>108</v>
      </c>
      <c r="E14" s="68" t="s">
        <v>88</v>
      </c>
      <c r="F14" s="90" t="s">
        <v>87</v>
      </c>
      <c r="G14" s="45" t="s">
        <v>105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110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107</v>
      </c>
      <c r="D15" s="85" t="s">
        <v>108</v>
      </c>
      <c r="E15" s="69">
        <v>2026</v>
      </c>
      <c r="F15" s="69">
        <v>2026</v>
      </c>
      <c r="G15" s="38">
        <f>'20.1'!U23/1000</f>
        <v>1.579007067776</v>
      </c>
      <c r="H15" s="38">
        <f>G15*1.2</f>
        <v>1.8948084813311998</v>
      </c>
      <c r="I15" s="76">
        <f>H15*'20.4'!C14/100*'20.4'!D14/100*'20.4'!E14/100*'20.4'!F14/100</f>
        <v>2.5329062162555136</v>
      </c>
      <c r="J15" s="86">
        <f>'20.2'!M15/1000</f>
        <v>0</v>
      </c>
      <c r="K15" s="38">
        <f>I15+J15</f>
        <v>2.5329062162555136</v>
      </c>
      <c r="L15" s="76"/>
      <c r="M15" s="80">
        <f>K15-L15</f>
        <v>2.5329062162555136</v>
      </c>
      <c r="N15" s="76">
        <f>1169542.8*1.22/1000000</f>
        <v>1.4268422160000001</v>
      </c>
      <c r="O15" s="76">
        <f>H15-N15</f>
        <v>0.46796626533119978</v>
      </c>
      <c r="P15" s="125">
        <f>SUM(Q15:W15)</f>
        <v>1.4268422160000001</v>
      </c>
      <c r="Q15" s="78">
        <v>0</v>
      </c>
      <c r="R15" s="79">
        <v>0</v>
      </c>
      <c r="S15" s="123">
        <v>4.3277679999999999E-2</v>
      </c>
      <c r="T15" s="124">
        <v>1.383564536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2026-08-11T06:28:44Z</dcterms:modified>
</cp:coreProperties>
</file>